
<file path=[Content_Types].xml><?xml version="1.0" encoding="utf-8"?>
<Types xmlns="http://schemas.openxmlformats.org/package/2006/content-types">
  <Default Extension="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240" yWindow="120" windowWidth="16335" windowHeight="9915" firstSheet="1" activeTab="2"/>
  </bookViews>
  <sheets>
    <sheet name="EVDRE_DATACACHE" sheetId="4" state="veryHidden" r:id="rId1"/>
    <sheet name="Preis und Stückkosten" sheetId="1" r:id="rId2"/>
    <sheet name="Absatzmenge" sheetId="2" r:id="rId3"/>
    <sheet name="Tabelle3" sheetId="3" r:id="rId4"/>
  </sheets>
  <definedNames>
    <definedName name="EV__LASTREFTIME__" hidden="1">40140.8886574074</definedName>
    <definedName name="EV__WBEVMODE__" hidden="1">1</definedName>
    <definedName name="EV__WBREFOPTIONS__" hidden="1">134217740</definedName>
  </definedNames>
  <calcPr calcId="125725"/>
</workbook>
</file>

<file path=xl/calcChain.xml><?xml version="1.0" encoding="utf-8"?>
<calcChain xmlns="http://schemas.openxmlformats.org/spreadsheetml/2006/main">
  <c r="H39" i="2"/>
  <c r="H38"/>
  <c r="T36"/>
  <c r="S36"/>
  <c r="R36"/>
  <c r="Q36"/>
  <c r="P36"/>
  <c r="O36"/>
  <c r="N36"/>
  <c r="M36"/>
  <c r="L36"/>
  <c r="K36"/>
  <c r="J36"/>
  <c r="A1"/>
  <c r="B7"/>
  <c r="B12"/>
  <c r="B15"/>
  <c r="B16"/>
  <c r="B17"/>
  <c r="B20"/>
  <c r="I36"/>
  <c r="H37"/>
  <c r="H45" i="1"/>
  <c r="H44"/>
  <c r="H43"/>
  <c r="H42"/>
  <c r="H41"/>
  <c r="H40"/>
  <c r="H39"/>
  <c r="H38"/>
  <c r="T36"/>
  <c r="S36"/>
  <c r="R36"/>
  <c r="Q36"/>
  <c r="P36"/>
  <c r="O36"/>
  <c r="N36"/>
  <c r="M36"/>
  <c r="L36"/>
  <c r="K36"/>
  <c r="J36"/>
  <c r="A1"/>
  <c r="B7"/>
  <c r="B12"/>
  <c r="B15"/>
  <c r="B16"/>
  <c r="B17"/>
  <c r="B20"/>
  <c r="I36"/>
  <c r="H37"/>
</calcChain>
</file>

<file path=xl/comments1.xml><?xml version="1.0" encoding="utf-8"?>
<comments xmlns="http://schemas.openxmlformats.org/spreadsheetml/2006/main">
  <authors>
    <author>CPMadmin</author>
  </authors>
  <commentList>
    <comment ref="B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  <comment ref="C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  <comment ref="D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</commentList>
</comments>
</file>

<file path=xl/comments2.xml><?xml version="1.0" encoding="utf-8"?>
<comments xmlns="http://schemas.openxmlformats.org/spreadsheetml/2006/main">
  <authors>
    <author>CPMadmin</author>
  </authors>
  <commentList>
    <comment ref="B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  <comment ref="C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  <comment ref="D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</commentList>
</comments>
</file>

<file path=xl/sharedStrings.xml><?xml version="1.0" encoding="utf-8"?>
<sst xmlns="http://schemas.openxmlformats.org/spreadsheetml/2006/main" count="164" uniqueCount="77">
  <si>
    <t>App</t>
  </si>
  <si>
    <t>FINANCE</t>
  </si>
  <si>
    <t>ACCOUNT</t>
  </si>
  <si>
    <t>CATEGORY</t>
  </si>
  <si>
    <t>ENTITY</t>
  </si>
  <si>
    <t>TIME</t>
  </si>
  <si>
    <t>INTCO</t>
  </si>
  <si>
    <t>RPTCURRENCY</t>
  </si>
  <si>
    <t>DATASRC</t>
  </si>
  <si>
    <t>PRODUCT</t>
  </si>
  <si>
    <t>MEASURES</t>
  </si>
  <si>
    <t>RANGE</t>
  </si>
  <si>
    <t>VALUE</t>
  </si>
  <si>
    <t>PageKeyRange</t>
  </si>
  <si>
    <t>ColKeyRange</t>
  </si>
  <si>
    <t>RowKeyRange</t>
  </si>
  <si>
    <t>CellKeyRange</t>
  </si>
  <si>
    <t>GetOnlyRange</t>
  </si>
  <si>
    <t>FormatRange</t>
  </si>
  <si>
    <t>Options</t>
  </si>
  <si>
    <t>PARAMETER</t>
  </si>
  <si>
    <t>EXPANSION 1</t>
  </si>
  <si>
    <t>EXPANSION 2</t>
  </si>
  <si>
    <t>ExpandIn</t>
  </si>
  <si>
    <t>Dimension</t>
  </si>
  <si>
    <t>MemberSet</t>
  </si>
  <si>
    <t>BeforeRange</t>
  </si>
  <si>
    <t>AfterRange</t>
  </si>
  <si>
    <t>Suppress</t>
  </si>
  <si>
    <t>Insert</t>
  </si>
  <si>
    <t>COL</t>
  </si>
  <si>
    <t>SELF</t>
  </si>
  <si>
    <t>ROW</t>
  </si>
  <si>
    <t>Title</t>
  </si>
  <si>
    <t>DB1</t>
  </si>
  <si>
    <t>BAS</t>
  </si>
  <si>
    <t>BAS,SELF</t>
  </si>
  <si>
    <t>2007.JAN</t>
  </si>
  <si>
    <t>2007.FEB</t>
  </si>
  <si>
    <t>2007.MAR</t>
  </si>
  <si>
    <t>2007.APR</t>
  </si>
  <si>
    <t>2007.MAY</t>
  </si>
  <si>
    <t>2007.JUN</t>
  </si>
  <si>
    <t>2007.JUL</t>
  </si>
  <si>
    <t>2007.AUG</t>
  </si>
  <si>
    <t>2007.SEP</t>
  </si>
  <si>
    <t>2007.OCT</t>
  </si>
  <si>
    <t>2007.NOV</t>
  </si>
  <si>
    <t>2007.DEC</t>
  </si>
  <si>
    <t>PREIS</t>
  </si>
  <si>
    <t>STUECKK</t>
  </si>
  <si>
    <t>BUDGET</t>
  </si>
  <si>
    <t>SalesItaly</t>
  </si>
  <si>
    <t>Non_Interco</t>
  </si>
  <si>
    <t>LC</t>
  </si>
  <si>
    <t>INPUT</t>
  </si>
  <si>
    <t>&lt;- direkt eingeben</t>
  </si>
  <si>
    <t>ALLE_PG</t>
  </si>
  <si>
    <t>EXPANSION 3</t>
  </si>
  <si>
    <t>P1</t>
  </si>
  <si>
    <t>P2</t>
  </si>
  <si>
    <t>P3</t>
  </si>
  <si>
    <t>BAS AND ID &lt;&gt; 'KEINPRODUKT'</t>
  </si>
  <si>
    <t>Absatz</t>
  </si>
  <si>
    <t>&lt;- Bereich anpassen, letzter Bereich bis Spalte D</t>
  </si>
  <si>
    <t>&lt;- Bereich anpassen, von Spalte F bis G</t>
  </si>
  <si>
    <t>&lt;EVDRE_CACHE&gt;&lt;EVDRE ID="Absatzmenge|001-00001"&gt;&lt;CELL&gt;2007.JUN|P2|ABSATZ| - 200&lt;/CELL&gt;&lt;CELL&gt;2007.OCT|P1|ABSATZ| - 100&lt;/CELL&gt;&lt;CELL&gt;2007.JUL|P2|ABSATZ| - 200&lt;/CELL&gt;&lt;CELL&gt;2007.MAY|P3|ABSATZ| - 300&lt;/CELL&gt;&lt;CELL&gt;2007.APR|P3|ABSATZ| - 300&lt;/CELL&gt;&lt;CELL&gt;2007.DEC|P1|ABSATZ| - 100&lt;/CELL&gt;&lt;CELL&gt;2007.JUN|P3|ABSATZ| - 300&lt;/CELL&gt;&lt;CELL&gt;2007.JAN|P2|ABSATZ| - 200&lt;/CELL&gt;&lt;CELL&gt;2007.SEP|P2|ABSATZ| - 200&lt;/CELL&gt;&lt;CELL&gt;2007.AUG|P3|ABSATZ| - 300&lt;/CELL&gt;&lt;CELL&gt;2007.FEB|P2|ABSATZ| - 200&lt;/CELL&gt;&lt;CELL&gt;2007.JUL|P1|ABSATZ| - 100&lt;/CELL&gt;&lt;CELL&gt;200</t>
  </si>
  <si>
    <t>7.OCT|P2|ABSATZ| - 200&lt;/CELL&gt;&lt;CELL&gt;2007.MAR|P2|ABSATZ| - 200&lt;/CELL&gt;&lt;CELL&gt;2007.NOV|P1|ABSATZ| - 100&lt;/CELL&gt;&lt;CELL&gt;2007.JUL|P3|ABSATZ| - 300&lt;/CELL&gt;&lt;CELL&gt;2007.AUG|P1|ABSATZ| - 100&lt;/CELL&gt;&lt;CELL&gt;2007.FEB|P1|ABSATZ| - 100&lt;/CELL&gt;&lt;CELL&gt;2007.SEP|P1|ABSATZ| - 100&lt;/CELL&gt;&lt;CELL&gt;2007.APR|P2|ABSATZ| - 200&lt;/CELL&gt;&lt;CELL&gt;2007.MAR|P1|ABSATZ| - 100&lt;/CELL&gt;&lt;CELL&gt;2007.APR|P1|ABSATZ| - 100&lt;/CELL&gt;&lt;CELL&gt;2007.MAY|P1|ABSATZ| - 100&lt;/CELL&gt;&lt;CELL&gt;2007.NOV|P2|ABSATZ| - 200&lt;/CELL&gt;&lt;CELL&gt;2007.SEP|P3|ABSATZ| - 300&lt;/CELL&gt;&lt;CELL&gt;2007.JAN|P3|ABSATZ| -</t>
  </si>
  <si>
    <t xml:space="preserve"> 300&lt;/CELL&gt;&lt;CELL&gt;2007.AUG|P2|ABSATZ| - 200&lt;/CELL&gt;&lt;CELL&gt;2007.NOV|P3|ABSATZ| - 300&lt;/CELL&gt;&lt;CELL&gt;2007.FEB|P3|ABSATZ| - 300&lt;/CELL&gt;&lt;CELL&gt;2007.JUN|P1|ABSATZ| - 100&lt;/CELL&gt;&lt;CELL&gt;2007.DEC|P2|ABSATZ| - 200&lt;/CELL&gt;&lt;CELL&gt;2007.MAY|P2|ABSATZ| - 200&lt;/CELL&gt;&lt;CELL&gt;2007.DEC|P3|ABSATZ| - 300&lt;/CELL&gt;&lt;CELL&gt;2007.MAR|P3|ABSATZ| - 300&lt;/CELL&gt;&lt;CELL&gt;2007.OCT|P3|ABSATZ| - 300&lt;/CELL&gt;&lt;CELL&gt;2007.JAN|P1|ABSATZ| - 100&lt;/CELL&gt;&lt;/EVDRE&gt;&lt;EVDRE ID="Preis und Stückkosten|001-00001"&gt;&lt;CELL&gt;2007.MAR|P3|STUECKK| - 2.0000000000&lt;/CELL&gt;&lt;CELL&gt;2007.MAY|P2|STU</t>
  </si>
  <si>
    <t>ECKK| - 2.0000000000&lt;/CELL&gt;&lt;CELL&gt;2007.JUL|P1|STUECKK| - 2.0000000000&lt;/CELL&gt;&lt;CELL&gt;2007.OCT|P3|PREIS| - 10&lt;/CELL&gt;&lt;CELL&gt;2007.DEC|P2|PREIS| - 10&lt;/CELL&gt;&lt;CELL&gt;2007.MAY|P1|PREIS| - 10&lt;/CELL&gt;&lt;CELL&gt;2007.SEP|P2|STUECKK| - 2.0000000000&lt;/CELL&gt;&lt;CELL&gt;2007.DEC|P1|DB1| - 8&lt;/CELL&gt;&lt;CELL&gt;2007.JAN|P1|PREIS| - 10&lt;/CELL&gt;&lt;CELL&gt;2007.JAN|P2|STUECKK| - 2.0000000000&lt;/CELL&gt;&lt;CELL&gt;2007.MAY|P3|DB1| - 8&lt;/CELL&gt;&lt;CELL&gt;2007.JAN|P2|PREIS| - 10&lt;/CELL&gt;&lt;CELL&gt;2007.FEB|P3|PREIS| - 10&lt;/CELL&gt;&lt;CELL&gt;2007.MAY|P2|DB1| - 8&lt;/CELL&gt;&lt;CELL&gt;2007.NOV|P3|STUECKK|</t>
  </si>
  <si>
    <t xml:space="preserve"> - 2.0000000000&lt;/CELL&gt;&lt;CELL&gt;2007.APR|P3|PREIS| - 10&lt;/CELL&gt;&lt;CELL&gt;2007.SEP|P1|PREIS| - 10&lt;/CELL&gt;&lt;CELL&gt;2007.JUL|P1|PREIS| - 10&lt;/CELL&gt;&lt;CELL&gt;2007.MAR|P1|PREIS| - 10&lt;/CELL&gt;&lt;CELL&gt;2007.JUN|P3|STUECKK| - 2.0000000000&lt;/CELL&gt;&lt;CELL&gt;2007.OCT|P1|PREIS| - 10&lt;/CELL&gt;&lt;CELL&gt;2007.AUG|P3|PREIS| - 10&lt;/CELL&gt;&lt;CELL&gt;2007.FEB|P3|STUECKK| - 2.0000000000&lt;/CELL&gt;&lt;CELL&gt;2007.OCT|P1|DB1| - 8&lt;/CELL&gt;&lt;CELL&gt;2007.JUN|P1|STUECKK| - 2.0000000000&lt;/CELL&gt;&lt;CELL&gt;2007.NOV|P3|DB1| - 8&lt;/CELL&gt;&lt;CELL&gt;2007.APR|P2|STUECKK| - 2.0000000000&lt;/CELL&gt;&lt;CELL&gt;2007.FEB|P</t>
  </si>
  <si>
    <t>2|PREIS| - 10&lt;/CELL&gt;&lt;CELL&gt;2007.FEB|P1|STUECKK| - 2.0000000000&lt;/CELL&gt;&lt;CELL&gt;2007.AUG|P2|DB1| - 8&lt;/CELL&gt;&lt;CELL&gt;2007.OCT|P1|STUECKK| - 2.0000000000&lt;/CELL&gt;&lt;CELL&gt;2007.JUL|P2|PREIS| - 10&lt;/CELL&gt;&lt;CELL&gt;2007.NOV|P1|STUECKK| - 2.0000000000&lt;/CELL&gt;&lt;CELL&gt;2007.MAR|P2|PREIS| - 10&lt;/CELL&gt;&lt;CELL&gt;2007.AUG|P2|STUECKK| - 2.0000000000&lt;/CELL&gt;&lt;CELL&gt;2007.JAN|P1|DB1| - 8&lt;/CELL&gt;&lt;CELL&gt;2007.NOV|P1|DB1| - 8&lt;/CELL&gt;&lt;CELL&gt;2007.JUL|P2|DB1| - 8&lt;/CELL&gt;&lt;CELL&gt;2007.OCT|P2|STUECKK| - 2.0000000000&lt;/CELL&gt;&lt;CELL&gt;2007.MAY|P3|STUECKK| - 2.0000000000&lt;/CELL&gt;</t>
  </si>
  <si>
    <t>&lt;CELL&gt;2007.MAY|P2|PREIS| - 10&lt;/CELL&gt;&lt;CELL&gt;2007.FEB|P3|DB1| - 8&lt;/CELL&gt;&lt;CELL&gt;2007.APR|P2|PREIS| - 10&lt;/CELL&gt;&lt;CELL&gt;2007.DEC|P1|STUECKK| - 2.0000000000&lt;/CELL&gt;&lt;CELL&gt;2007.FEB|P1|DB1| - 8&lt;/CELL&gt;&lt;CELL&gt;2007.JUN|P1|DB1| - 8&lt;/CELL&gt;&lt;CELL&gt;2007.NOV|P2|DB1| - 8&lt;/CELL&gt;&lt;CELL&gt;2007.SEP|P2|DB1| - 8&lt;/CELL&gt;&lt;CELL&gt;2007.JUL|P2|STUECKK| - 2.0000000000&lt;/CELL&gt;&lt;CELL&gt;2007.NOV|P3|PREIS| - 10&lt;/CELL&gt;&lt;CELL&gt;2007.MAY|P1|STUECKK| - 2.0000000000&lt;/CELL&gt;&lt;CELL&gt;2007.SEP|P2|PREIS| - 10&lt;/CELL&gt;&lt;CELL&gt;2007.MAR|P2|STUECKK| - 2.0000000000&lt;/CELL&gt;&lt;CELL&gt;2007.</t>
  </si>
  <si>
    <t>AUG|P2|PREIS| - 10&lt;/CELL&gt;&lt;CELL&gt;2007.JAN|P1|STUECKK| - 2.0000000000&lt;/CELL&gt;&lt;CELL&gt;2007.DEC|P3|PREIS| - 10&lt;/CELL&gt;&lt;CELL&gt;2007.OCT|P2|DB1| - 8&lt;/CELL&gt;&lt;CELL&gt;2007.MAY|P3|PREIS| - 10&lt;/CELL&gt;&lt;CELL&gt;2007.JUN|P2|PREIS| - 10&lt;/CELL&gt;&lt;CELL&gt;2007.DEC|P1|PREIS| - 10&lt;/CELL&gt;&lt;CELL&gt;2007.JAN|P3|STUECKK| - 2.0000000000&lt;/CELL&gt;&lt;CELL&gt;2007.JAN|P3|DB1| - 8&lt;/CELL&gt;&lt;CELL&gt;2007.APR|P1|PREIS| - 10&lt;/CELL&gt;&lt;CELL&gt;2007.JUL|P3|PREIS| - 10&lt;/CELL&gt;&lt;CELL&gt;2007.JUN|P3|PREIS| - 10&lt;/CELL&gt;&lt;CELL&gt;2007.JUN|P2|DB1| - 8&lt;/CELL&gt;&lt;CELL&gt;2007.SEP|P3|STUECKK| - 2.000000000</t>
  </si>
  <si>
    <t>0&lt;/CELL&gt;&lt;CELL&gt;2007.MAR|P3|PREIS| - 10&lt;/CELL&gt;&lt;CELL&gt;2007.FEB|P2|DB1| - 8&lt;/CELL&gt;&lt;CELL&gt;2007.JUN|P3|DB1| - 8&lt;/CELL&gt;&lt;CELL&gt;2007.SEP|P1|DB1| - 8&lt;/CELL&gt;&lt;CELL&gt;2007.AUG|P1|PREIS| - 10&lt;/CELL&gt;&lt;CELL&gt;2007.JUN|P1|PREIS| - 10&lt;/CELL&gt;&lt;CELL&gt;2007.NOV|P2|STUECKK| - 2.0000000000&lt;/CELL&gt;&lt;CELL&gt;2007.JAN|P3|PREIS| - 10&lt;/CELL&gt;&lt;CELL&gt;2007.APR|P1|STUECKK| - 2.0000000000&lt;/CELL&gt;&lt;CELL&gt;2007.OCT|P2|PREIS| - 10&lt;/CELL&gt;&lt;CELL&gt;2007.JUN|P2|STUECKK| - 2.0000000000&lt;/CELL&gt;&lt;CELL&gt;2007.SEP|P3|PREIS| - 10&lt;/CELL&gt;&lt;CELL&gt;2007.AUG|P1|DB1| - 8&lt;/CELL&gt;&lt;CELL&gt;2007.F</t>
  </si>
  <si>
    <t>EB|P2|STUECKK| - 2.0000000000&lt;/CELL&gt;&lt;CELL&gt;2007.APR|P3|STUECKK| - 2.0000000000&lt;/CELL&gt;&lt;CELL&gt;2007.DEC|P3|DB1| - 8&lt;/CELL&gt;&lt;CELL&gt;2007.AUG|P1|STUECKK| - 2.0000000000&lt;/CELL&gt;&lt;CELL&gt;2007.MAR|P2|DB1| - 8&lt;/CELL&gt;&lt;CELL&gt;2007.NOV|P2|PREIS| - 10&lt;/CELL&gt;&lt;CELL&gt;2007.SEP|P3|DB1| - 8&lt;/CELL&gt;&lt;CELL&gt;2007.DEC|P3|STUECKK| - 2.0000000000&lt;/CELL&gt;&lt;CELL&gt;2007.APR|P1|DB1| - 8&lt;/CELL&gt;&lt;CELL&gt;2007.DEC|P2|STUECKK| - 2.0000000000&lt;/CELL&gt;&lt;CELL&gt;2007.JUL|P3|DB1| - 8&lt;/CELL&gt;&lt;CELL&gt;2007.JAN|P2|DB1| - 8&lt;/CELL&gt;&lt;CELL&gt;2007.OCT|P3|DB1| - 8&lt;/CELL&gt;&lt;CELL&gt;2007.MAR|P3</t>
  </si>
  <si>
    <t xml:space="preserve">|DB1| - 8&lt;/CELL&gt;&lt;CELL&gt;2007.APR|P2|DB1| - 8&lt;/CELL&gt;&lt;CELL&gt;2007.APR|P3|DB1| - 8&lt;/CELL&gt;&lt;CELL&gt;2007.DEC|P2|DB1| - 8&lt;/CELL&gt;&lt;CELL&gt;2007.JUL|P1|DB1| - 8&lt;/CELL&gt;&lt;CELL&gt;2007.OCT|P3|STUECKK| - 2.0000000000&lt;/CELL&gt;&lt;CELL&gt;2007.MAR|P1|STUECKK| - 2.0000000000&lt;/CELL&gt;&lt;CELL&gt;2007.MAR|P1|DB1| - 8&lt;/CELL&gt;&lt;CELL&gt;2007.AUG|P3|STUECKK| - 2.0000000000&lt;/CELL&gt;&lt;CELL&gt;2007.MAY|P1|DB1| - 8&lt;/CELL&gt;&lt;CELL&gt;2007.NOV|P1|PREIS| - 10&lt;/CELL&gt;&lt;CELL&gt;2007.SEP|P1|STUECKK| - 2.0000000000&lt;/CELL&gt;&lt;CELL&gt;2007.AUG|P3|DB1| - 8&lt;/CELL&gt;&lt;CELL&gt;2007.JUL|P3|STUECKK| - 2.0000000000&lt;/CELL&gt;&lt;CELL&gt;2007.FEB|P1|PREIS| - 10&lt;/CELL&gt;&lt;/EVDRE&gt;&lt;/EVDRE_CACHE&gt;_x000D_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</si>
</sst>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3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4" borderId="5" xfId="0" applyFill="1" applyBorder="1"/>
    <xf numFmtId="0" fontId="0" fillId="5" borderId="3" xfId="0" applyFill="1" applyBorder="1"/>
    <xf numFmtId="0" fontId="0" fillId="5" borderId="5" xfId="0" applyFill="1" applyBorder="1"/>
    <xf numFmtId="0" fontId="1" fillId="2" borderId="4" xfId="0" applyFont="1" applyFill="1" applyBorder="1"/>
    <xf numFmtId="0" fontId="1" fillId="0" borderId="0" xfId="0" applyFont="1"/>
    <xf numFmtId="49" fontId="0" fillId="6" borderId="0" xfId="0" applyNumberFormat="1" applyFill="1"/>
    <xf numFmtId="40" fontId="0" fillId="5" borderId="0" xfId="0" applyNumberFormat="1" applyFill="1"/>
    <xf numFmtId="0" fontId="1" fillId="2" borderId="6" xfId="0" applyFont="1" applyFill="1" applyBorder="1"/>
    <xf numFmtId="0" fontId="0" fillId="0" borderId="7" xfId="0" applyBorder="1"/>
    <xf numFmtId="0" fontId="0" fillId="0" borderId="3" xfId="0" applyBorder="1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6" borderId="7" xfId="0" applyNumberFormat="1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4"/>
  <dimension ref="A1:K1"/>
  <sheetViews>
    <sheetView workbookViewId="0"/>
  </sheetViews>
  <sheetFormatPr baseColWidth="10" defaultRowHeight="15"/>
  <sheetData>
    <row r="1" spans="1:11">
      <c r="A1" s="17" t="s">
        <v>66</v>
      </c>
      <c r="B1" s="16" t="s">
        <v>67</v>
      </c>
      <c r="C1" s="17" t="s">
        <v>68</v>
      </c>
      <c r="D1" s="16" t="s">
        <v>69</v>
      </c>
      <c r="E1" s="17" t="s">
        <v>70</v>
      </c>
      <c r="F1" s="16" t="s">
        <v>71</v>
      </c>
      <c r="G1" s="16" t="s">
        <v>72</v>
      </c>
      <c r="H1" s="17" t="s">
        <v>73</v>
      </c>
      <c r="I1" s="16" t="s">
        <v>74</v>
      </c>
      <c r="J1" s="16" t="s">
        <v>75</v>
      </c>
      <c r="K1" s="17" t="s">
        <v>76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A1:T45"/>
  <sheetViews>
    <sheetView showGridLines="0" topLeftCell="F33" zoomScale="85" zoomScaleNormal="85" workbookViewId="0">
      <selection activeCell="M55" sqref="M55"/>
    </sheetView>
  </sheetViews>
  <sheetFormatPr baseColWidth="10" defaultRowHeight="15" outlineLevelRow="1" outlineLevelCol="1"/>
  <cols>
    <col min="1" max="1" width="17.42578125" hidden="1" customWidth="1" outlineLevel="1"/>
    <col min="2" max="2" width="22.42578125" hidden="1" customWidth="1" outlineLevel="1"/>
    <col min="3" max="3" width="30.42578125" hidden="1" customWidth="1" outlineLevel="1"/>
    <col min="4" max="4" width="16.42578125" hidden="1" customWidth="1" outlineLevel="1"/>
    <col min="5" max="5" width="11.42578125" hidden="1" customWidth="1" outlineLevel="1"/>
    <col min="6" max="6" width="6.140625" customWidth="1" collapsed="1"/>
    <col min="7" max="7" width="16.42578125" customWidth="1"/>
    <col min="8" max="8" width="21.28515625" customWidth="1"/>
    <col min="10" max="10" width="11.42578125" customWidth="1"/>
  </cols>
  <sheetData>
    <row r="1" spans="1:2" hidden="1" outlineLevel="1">
      <c r="A1" s="2" t="str">
        <f>_xll.EVDRE($B$3,A15:B21,A24:D30)</f>
        <v>EVDRE:OK</v>
      </c>
    </row>
    <row r="2" spans="1:2" hidden="1" outlineLevel="1"/>
    <row r="3" spans="1:2" hidden="1" outlineLevel="1">
      <c r="A3" s="3" t="s">
        <v>0</v>
      </c>
      <c r="B3" s="6" t="s">
        <v>1</v>
      </c>
    </row>
    <row r="4" spans="1:2" hidden="1" outlineLevel="1">
      <c r="A4" s="3" t="s">
        <v>2</v>
      </c>
      <c r="B4" s="8" t="s">
        <v>34</v>
      </c>
    </row>
    <row r="5" spans="1:2" hidden="1" outlineLevel="1">
      <c r="A5" s="3" t="s">
        <v>3</v>
      </c>
      <c r="B5" s="8" t="s">
        <v>51</v>
      </c>
    </row>
    <row r="6" spans="1:2" hidden="1" outlineLevel="1">
      <c r="A6" s="3" t="s">
        <v>4</v>
      </c>
      <c r="B6" s="8" t="s">
        <v>52</v>
      </c>
    </row>
    <row r="7" spans="1:2" hidden="1" outlineLevel="1">
      <c r="A7" s="3" t="s">
        <v>5</v>
      </c>
      <c r="B7" s="8" t="str">
        <f>_xll.EVCVW($B$3,$A7)</f>
        <v>2007.TOTAL</v>
      </c>
    </row>
    <row r="8" spans="1:2" hidden="1" outlineLevel="1">
      <c r="A8" s="3" t="s">
        <v>6</v>
      </c>
      <c r="B8" s="8" t="s">
        <v>53</v>
      </c>
    </row>
    <row r="9" spans="1:2" hidden="1" outlineLevel="1">
      <c r="A9" s="3" t="s">
        <v>7</v>
      </c>
      <c r="B9" s="8" t="s">
        <v>54</v>
      </c>
    </row>
    <row r="10" spans="1:2" hidden="1" outlineLevel="1">
      <c r="A10" s="3" t="s">
        <v>8</v>
      </c>
      <c r="B10" s="8" t="s">
        <v>55</v>
      </c>
    </row>
    <row r="11" spans="1:2" hidden="1" outlineLevel="1">
      <c r="A11" s="3" t="s">
        <v>9</v>
      </c>
      <c r="B11" s="8" t="s">
        <v>57</v>
      </c>
    </row>
    <row r="12" spans="1:2" hidden="1" outlineLevel="1">
      <c r="A12" s="4" t="s">
        <v>10</v>
      </c>
      <c r="B12" s="7" t="str">
        <f>_xll.EVCVW($B$3,$A12)</f>
        <v>Periodic</v>
      </c>
    </row>
    <row r="13" spans="1:2" hidden="1" outlineLevel="1"/>
    <row r="14" spans="1:2" hidden="1" outlineLevel="1">
      <c r="A14" s="1" t="s">
        <v>11</v>
      </c>
      <c r="B14" s="13" t="s">
        <v>12</v>
      </c>
    </row>
    <row r="15" spans="1:2" hidden="1" outlineLevel="1">
      <c r="A15" s="5" t="s">
        <v>13</v>
      </c>
      <c r="B15" s="15" t="str">
        <f>_xll.EVRNG($B$4:$B$12)</f>
        <v>Preis und Stückkosten!$B$4:$B$12</v>
      </c>
    </row>
    <row r="16" spans="1:2" hidden="1" outlineLevel="1">
      <c r="A16" s="5" t="s">
        <v>14</v>
      </c>
      <c r="B16" s="15" t="str">
        <f>_xll.EVRNG(I35:T35)</f>
        <v>Preis und Stückkosten!$I$35:$T$35</v>
      </c>
    </row>
    <row r="17" spans="1:7" hidden="1" outlineLevel="1">
      <c r="A17" s="5" t="s">
        <v>15</v>
      </c>
      <c r="B17" s="15" t="str">
        <f>_xll.EVRNG(F37:G45)</f>
        <v>Preis und Stückkosten!$F$37:$G$45</v>
      </c>
    </row>
    <row r="18" spans="1:7" hidden="1" outlineLevel="1">
      <c r="A18" s="5" t="s">
        <v>16</v>
      </c>
      <c r="B18" s="15"/>
    </row>
    <row r="19" spans="1:7" hidden="1" outlineLevel="1">
      <c r="A19" s="5" t="s">
        <v>17</v>
      </c>
      <c r="B19" s="15"/>
    </row>
    <row r="20" spans="1:7" hidden="1" outlineLevel="1">
      <c r="A20" s="5" t="s">
        <v>18</v>
      </c>
      <c r="B20" s="15" t="str">
        <f>_xll.EVRNG(G35)</f>
        <v>Preis und Stückkosten!$G$35</v>
      </c>
    </row>
    <row r="21" spans="1:7" hidden="1" outlineLevel="1">
      <c r="A21" s="5" t="s">
        <v>19</v>
      </c>
      <c r="B21" s="15"/>
    </row>
    <row r="22" spans="1:7" hidden="1" outlineLevel="1"/>
    <row r="23" spans="1:7" hidden="1" outlineLevel="1">
      <c r="A23" s="1" t="s">
        <v>20</v>
      </c>
      <c r="B23" s="9" t="s">
        <v>21</v>
      </c>
      <c r="C23" s="13" t="s">
        <v>22</v>
      </c>
      <c r="D23" s="13" t="s">
        <v>58</v>
      </c>
    </row>
    <row r="24" spans="1:7" hidden="1" outlineLevel="1">
      <c r="A24" s="5" t="s">
        <v>23</v>
      </c>
      <c r="B24" s="15" t="s">
        <v>30</v>
      </c>
      <c r="C24" s="15" t="s">
        <v>32</v>
      </c>
      <c r="D24" s="15" t="s">
        <v>32</v>
      </c>
    </row>
    <row r="25" spans="1:7" hidden="1" outlineLevel="1">
      <c r="A25" s="5" t="s">
        <v>24</v>
      </c>
      <c r="B25" s="15" t="s">
        <v>5</v>
      </c>
      <c r="C25" s="15" t="s">
        <v>9</v>
      </c>
      <c r="D25" s="15" t="s">
        <v>2</v>
      </c>
    </row>
    <row r="26" spans="1:7" hidden="1" outlineLevel="1">
      <c r="A26" s="5" t="s">
        <v>25</v>
      </c>
      <c r="B26" s="15" t="s">
        <v>35</v>
      </c>
      <c r="C26" s="15" t="s">
        <v>62</v>
      </c>
      <c r="D26" s="15" t="s">
        <v>36</v>
      </c>
    </row>
    <row r="27" spans="1:7" hidden="1" outlineLevel="1">
      <c r="A27" s="5" t="s">
        <v>26</v>
      </c>
      <c r="B27" s="15"/>
      <c r="C27" s="15"/>
      <c r="D27" s="15"/>
    </row>
    <row r="28" spans="1:7" hidden="1" outlineLevel="1">
      <c r="A28" s="5" t="s">
        <v>27</v>
      </c>
      <c r="B28" s="15"/>
      <c r="C28" s="15"/>
      <c r="D28" s="15"/>
    </row>
    <row r="29" spans="1:7" hidden="1" outlineLevel="1">
      <c r="A29" s="5" t="s">
        <v>28</v>
      </c>
      <c r="B29" s="15"/>
      <c r="C29" s="15"/>
      <c r="D29" s="15"/>
    </row>
    <row r="30" spans="1:7" hidden="1" outlineLevel="1">
      <c r="A30" s="5" t="s">
        <v>29</v>
      </c>
      <c r="B30" s="15"/>
      <c r="C30" s="15"/>
      <c r="D30" s="15"/>
    </row>
    <row r="31" spans="1:7" hidden="1" outlineLevel="1"/>
    <row r="32" spans="1:7" hidden="1" outlineLevel="1">
      <c r="G32" s="10" t="s">
        <v>33</v>
      </c>
    </row>
    <row r="33" spans="6:20" collapsed="1"/>
    <row r="35" spans="6:20">
      <c r="G35" s="12"/>
      <c r="I35" s="11" t="s">
        <v>37</v>
      </c>
      <c r="J35" s="11" t="s">
        <v>38</v>
      </c>
      <c r="K35" s="11" t="s">
        <v>39</v>
      </c>
      <c r="L35" s="11" t="s">
        <v>40</v>
      </c>
      <c r="M35" s="11" t="s">
        <v>41</v>
      </c>
      <c r="N35" s="11" t="s">
        <v>42</v>
      </c>
      <c r="O35" s="11" t="s">
        <v>43</v>
      </c>
      <c r="P35" s="11" t="s">
        <v>44</v>
      </c>
      <c r="Q35" s="11" t="s">
        <v>45</v>
      </c>
      <c r="R35" s="11" t="s">
        <v>46</v>
      </c>
      <c r="S35" s="11" t="s">
        <v>47</v>
      </c>
      <c r="T35" s="11" t="s">
        <v>48</v>
      </c>
    </row>
    <row r="36" spans="6:20">
      <c r="I36" t="str">
        <f>IF(_xll.EVDES(I35,$B$3)="#NODATA","",_xll.EVDES(I35,$B$3))</f>
        <v>2007 JAN</v>
      </c>
      <c r="J36" t="str">
        <f>IF(_xll.EVDES(J35,$B$3)="#NODATA","",_xll.EVDES(J35,$B$3))</f>
        <v>2007 FEB</v>
      </c>
      <c r="K36" t="str">
        <f>IF(_xll.EVDES(K35,$B$3)="#NODATA","",_xll.EVDES(K35,$B$3))</f>
        <v>2007 MAR</v>
      </c>
      <c r="L36" t="str">
        <f>IF(_xll.EVDES(L35,$B$3)="#NODATA","",_xll.EVDES(L35,$B$3))</f>
        <v>2007 APR</v>
      </c>
      <c r="M36" t="str">
        <f>IF(_xll.EVDES(M35,$B$3)="#NODATA","",_xll.EVDES(M35,$B$3))</f>
        <v>2007 MAY</v>
      </c>
      <c r="N36" t="str">
        <f>IF(_xll.EVDES(N35,$B$3)="#NODATA","",_xll.EVDES(N35,$B$3))</f>
        <v>2007 JUN</v>
      </c>
      <c r="O36" t="str">
        <f>IF(_xll.EVDES(O35,$B$3)="#NODATA","",_xll.EVDES(O35,$B$3))</f>
        <v>2007 JUL</v>
      </c>
      <c r="P36" t="str">
        <f>IF(_xll.EVDES(P35,$B$3)="#NODATA","",_xll.EVDES(P35,$B$3))</f>
        <v>2007 AUG</v>
      </c>
      <c r="Q36" t="str">
        <f>IF(_xll.EVDES(Q35,$B$3)="#NODATA","",_xll.EVDES(Q35,$B$3))</f>
        <v>2007 SEP</v>
      </c>
      <c r="R36" t="str">
        <f>IF(_xll.EVDES(R35,$B$3)="#NODATA","",_xll.EVDES(R35,$B$3))</f>
        <v>2007 OCT</v>
      </c>
      <c r="S36" t="str">
        <f>IF(_xll.EVDES(S35,$B$3)="#NODATA","",_xll.EVDES(S35,$B$3))</f>
        <v>2007 NOV</v>
      </c>
      <c r="T36" t="str">
        <f>IF(_xll.EVDES(T35,$B$3)="#NODATA","",_xll.EVDES(T35,$B$3))</f>
        <v>2007 DEC</v>
      </c>
    </row>
    <row r="37" spans="6:20">
      <c r="F37" t="s">
        <v>59</v>
      </c>
      <c r="G37" s="11" t="s">
        <v>49</v>
      </c>
      <c r="H37" t="str">
        <f>IF(_xll.EVDES(G37,$B$3)="#NODATA","",_xll.EVDES(G37,$B$3))</f>
        <v>Produktpreis</v>
      </c>
      <c r="I37" s="12">
        <v>10</v>
      </c>
      <c r="J37" s="12">
        <v>10</v>
      </c>
      <c r="K37" s="12">
        <v>10</v>
      </c>
      <c r="L37" s="12">
        <v>10</v>
      </c>
      <c r="M37" s="12">
        <v>10</v>
      </c>
      <c r="N37" s="12">
        <v>10</v>
      </c>
      <c r="O37" s="12">
        <v>10</v>
      </c>
      <c r="P37" s="12">
        <v>10</v>
      </c>
      <c r="Q37" s="12">
        <v>10</v>
      </c>
      <c r="R37" s="12">
        <v>10</v>
      </c>
      <c r="S37" s="12">
        <v>10</v>
      </c>
      <c r="T37" s="12">
        <v>10</v>
      </c>
    </row>
    <row r="38" spans="6:20">
      <c r="F38" t="s">
        <v>59</v>
      </c>
      <c r="G38" s="11" t="s">
        <v>50</v>
      </c>
      <c r="H38" t="str">
        <f>IF(_xll.EVDES(G38,$B$3)="#NODATA","",_xll.EVDES(G38,$B$3))</f>
        <v>Stückkosten</v>
      </c>
      <c r="I38" s="12">
        <v>2</v>
      </c>
      <c r="J38" s="12">
        <v>2</v>
      </c>
      <c r="K38" s="12">
        <v>2</v>
      </c>
      <c r="L38" s="12">
        <v>2</v>
      </c>
      <c r="M38" s="12">
        <v>2</v>
      </c>
      <c r="N38" s="12">
        <v>2</v>
      </c>
      <c r="O38" s="12">
        <v>2</v>
      </c>
      <c r="P38" s="12">
        <v>2</v>
      </c>
      <c r="Q38" s="12">
        <v>2</v>
      </c>
      <c r="R38" s="12">
        <v>2</v>
      </c>
      <c r="S38" s="12">
        <v>2</v>
      </c>
      <c r="T38" s="12">
        <v>2</v>
      </c>
    </row>
    <row r="39" spans="6:20">
      <c r="F39" s="14" t="s">
        <v>59</v>
      </c>
      <c r="G39" s="18" t="s">
        <v>34</v>
      </c>
      <c r="H39" s="14" t="str">
        <f>IF(_xll.EVDES(G39,$B$3)="#NODATA","",_xll.EVDES(G39,$B$3))</f>
        <v>Deckungsbeitrag1</v>
      </c>
      <c r="I39" s="12">
        <v>8</v>
      </c>
      <c r="J39" s="12">
        <v>8</v>
      </c>
      <c r="K39" s="12">
        <v>8</v>
      </c>
      <c r="L39" s="12">
        <v>8</v>
      </c>
      <c r="M39" s="12">
        <v>8</v>
      </c>
      <c r="N39" s="12">
        <v>8</v>
      </c>
      <c r="O39" s="12">
        <v>8</v>
      </c>
      <c r="P39" s="12">
        <v>8</v>
      </c>
      <c r="Q39" s="12">
        <v>8</v>
      </c>
      <c r="R39" s="12">
        <v>8</v>
      </c>
      <c r="S39" s="12">
        <v>8</v>
      </c>
      <c r="T39" s="12">
        <v>8</v>
      </c>
    </row>
    <row r="40" spans="6:20">
      <c r="F40" t="s">
        <v>60</v>
      </c>
      <c r="G40" s="11" t="s">
        <v>49</v>
      </c>
      <c r="H40" t="str">
        <f>IF(_xll.EVDES(G40,$B$3)="#NODATA","",_xll.EVDES(G40,$B$3))</f>
        <v>Produktpreis</v>
      </c>
      <c r="I40" s="12">
        <v>10</v>
      </c>
      <c r="J40" s="12">
        <v>10</v>
      </c>
      <c r="K40" s="12">
        <v>10</v>
      </c>
      <c r="L40" s="12">
        <v>10</v>
      </c>
      <c r="M40" s="12">
        <v>10</v>
      </c>
      <c r="N40" s="12">
        <v>10</v>
      </c>
      <c r="O40" s="12">
        <v>10</v>
      </c>
      <c r="P40" s="12">
        <v>10</v>
      </c>
      <c r="Q40" s="12">
        <v>10</v>
      </c>
      <c r="R40" s="12">
        <v>10</v>
      </c>
      <c r="S40" s="12">
        <v>10</v>
      </c>
      <c r="T40" s="12">
        <v>10</v>
      </c>
    </row>
    <row r="41" spans="6:20">
      <c r="F41" t="s">
        <v>60</v>
      </c>
      <c r="G41" s="11" t="s">
        <v>50</v>
      </c>
      <c r="H41" t="str">
        <f>IF(_xll.EVDES(G41,$B$3)="#NODATA","",_xll.EVDES(G41,$B$3))</f>
        <v>Stückkosten</v>
      </c>
      <c r="I41" s="12">
        <v>2</v>
      </c>
      <c r="J41" s="12">
        <v>2</v>
      </c>
      <c r="K41" s="12">
        <v>2</v>
      </c>
      <c r="L41" s="12">
        <v>2</v>
      </c>
      <c r="M41" s="12">
        <v>2</v>
      </c>
      <c r="N41" s="12">
        <v>2</v>
      </c>
      <c r="O41" s="12">
        <v>2</v>
      </c>
      <c r="P41" s="12">
        <v>2</v>
      </c>
      <c r="Q41" s="12">
        <v>2</v>
      </c>
      <c r="R41" s="12">
        <v>2</v>
      </c>
      <c r="S41" s="12">
        <v>2</v>
      </c>
      <c r="T41" s="12">
        <v>2</v>
      </c>
    </row>
    <row r="42" spans="6:20">
      <c r="F42" s="14" t="s">
        <v>60</v>
      </c>
      <c r="G42" s="18" t="s">
        <v>34</v>
      </c>
      <c r="H42" s="14" t="str">
        <f>IF(_xll.EVDES(G42,$B$3)="#NODATA","",_xll.EVDES(G42,$B$3))</f>
        <v>Deckungsbeitrag1</v>
      </c>
      <c r="I42" s="12">
        <v>8</v>
      </c>
      <c r="J42" s="12">
        <v>8</v>
      </c>
      <c r="K42" s="12">
        <v>8</v>
      </c>
      <c r="L42" s="12">
        <v>8</v>
      </c>
      <c r="M42" s="12">
        <v>8</v>
      </c>
      <c r="N42" s="12">
        <v>8</v>
      </c>
      <c r="O42" s="12">
        <v>8</v>
      </c>
      <c r="P42" s="12">
        <v>8</v>
      </c>
      <c r="Q42" s="12">
        <v>8</v>
      </c>
      <c r="R42" s="12">
        <v>8</v>
      </c>
      <c r="S42" s="12">
        <v>8</v>
      </c>
      <c r="T42" s="12">
        <v>8</v>
      </c>
    </row>
    <row r="43" spans="6:20">
      <c r="F43" t="s">
        <v>61</v>
      </c>
      <c r="G43" s="11" t="s">
        <v>49</v>
      </c>
      <c r="H43" t="str">
        <f>IF(_xll.EVDES(G43,$B$3)="#NODATA","",_xll.EVDES(G43,$B$3))</f>
        <v>Produktpreis</v>
      </c>
      <c r="I43" s="12">
        <v>10</v>
      </c>
      <c r="J43" s="12">
        <v>10</v>
      </c>
      <c r="K43" s="12">
        <v>10</v>
      </c>
      <c r="L43" s="12">
        <v>10</v>
      </c>
      <c r="M43" s="12">
        <v>10</v>
      </c>
      <c r="N43" s="12">
        <v>10</v>
      </c>
      <c r="O43" s="12">
        <v>10</v>
      </c>
      <c r="P43" s="12">
        <v>10</v>
      </c>
      <c r="Q43" s="12">
        <v>10</v>
      </c>
      <c r="R43" s="12">
        <v>10</v>
      </c>
      <c r="S43" s="12">
        <v>10</v>
      </c>
      <c r="T43" s="12">
        <v>10</v>
      </c>
    </row>
    <row r="44" spans="6:20">
      <c r="F44" t="s">
        <v>61</v>
      </c>
      <c r="G44" s="11" t="s">
        <v>50</v>
      </c>
      <c r="H44" t="str">
        <f>IF(_xll.EVDES(G44,$B$3)="#NODATA","",_xll.EVDES(G44,$B$3))</f>
        <v>Stückkosten</v>
      </c>
      <c r="I44" s="12">
        <v>2</v>
      </c>
      <c r="J44" s="12">
        <v>2</v>
      </c>
      <c r="K44" s="12">
        <v>2</v>
      </c>
      <c r="L44" s="12">
        <v>2</v>
      </c>
      <c r="M44" s="12">
        <v>2</v>
      </c>
      <c r="N44" s="12">
        <v>2</v>
      </c>
      <c r="O44" s="12">
        <v>2</v>
      </c>
      <c r="P44" s="12">
        <v>2</v>
      </c>
      <c r="Q44" s="12">
        <v>2</v>
      </c>
      <c r="R44" s="12">
        <v>2</v>
      </c>
      <c r="S44" s="12">
        <v>2</v>
      </c>
      <c r="T44" s="12">
        <v>2</v>
      </c>
    </row>
    <row r="45" spans="6:20">
      <c r="F45" t="s">
        <v>61</v>
      </c>
      <c r="G45" s="11" t="s">
        <v>34</v>
      </c>
      <c r="H45" t="str">
        <f>IF(_xll.EVDES(G45,$B$3)="#NODATA","",_xll.EVDES(G45,$B$3))</f>
        <v>Deckungsbeitrag1</v>
      </c>
      <c r="I45" s="12">
        <v>8</v>
      </c>
      <c r="J45" s="12">
        <v>8</v>
      </c>
      <c r="K45" s="12">
        <v>8</v>
      </c>
      <c r="L45" s="12">
        <v>8</v>
      </c>
      <c r="M45" s="12">
        <v>8</v>
      </c>
      <c r="N45" s="12">
        <v>8</v>
      </c>
      <c r="O45" s="12">
        <v>8</v>
      </c>
      <c r="P45" s="12">
        <v>8</v>
      </c>
      <c r="Q45" s="12">
        <v>8</v>
      </c>
      <c r="R45" s="12">
        <v>8</v>
      </c>
      <c r="S45" s="12">
        <v>8</v>
      </c>
      <c r="T45" s="12">
        <v>8</v>
      </c>
    </row>
  </sheetData>
  <dataValidations count="2">
    <dataValidation type="list" allowBlank="1" sqref="B25:D25">
      <formula1>"ACCOUNT,CATEGORY,ENTITY,TIME,INTCO,RPTCURRENCY,DATASRC,PRODUCT,MEASURES"</formula1>
    </dataValidation>
    <dataValidation type="list" allowBlank="1" sqref="B26:D26">
      <formula1>"SELF,ALL,BAS,DEP,BASMEMBERS,MEMBERS,NOEXPAND"</formula1>
    </dataValidation>
  </dataValidations>
  <pageMargins left="0.7" right="0.7" top="0.78740157499999996" bottom="0.78740157499999996" header="0.3" footer="0.3"/>
  <legacyDrawing r:id="rId1"/>
  <controls>
    <control shapeId="1029" r:id="rId2" name="CommandButton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2"/>
  <dimension ref="A1:T39"/>
  <sheetViews>
    <sheetView showGridLines="0" tabSelected="1" topLeftCell="E13" zoomScale="85" zoomScaleNormal="85" workbookViewId="0">
      <selection activeCell="M42" sqref="M42"/>
    </sheetView>
  </sheetViews>
  <sheetFormatPr baseColWidth="10" defaultRowHeight="15" outlineLevelRow="1" outlineLevelCol="1"/>
  <cols>
    <col min="1" max="1" width="13.85546875" customWidth="1" outlineLevel="1"/>
    <col min="2" max="2" width="25.85546875" customWidth="1" outlineLevel="1"/>
    <col min="3" max="3" width="29.140625" customWidth="1" outlineLevel="1"/>
    <col min="4" max="4" width="15" customWidth="1" outlineLevel="1"/>
    <col min="5" max="5" width="11.42578125" customWidth="1" outlineLevel="1"/>
    <col min="8" max="8" width="15" customWidth="1"/>
    <col min="10" max="10" width="11.42578125" customWidth="1"/>
  </cols>
  <sheetData>
    <row r="1" spans="1:3" outlineLevel="1">
      <c r="A1" s="2" t="str">
        <f>_xll.EVDRE($B$3,A15:B21,A24:D30)</f>
        <v>EVDRE:OK</v>
      </c>
      <c r="B1" t="s">
        <v>64</v>
      </c>
    </row>
    <row r="2" spans="1:3" outlineLevel="1"/>
    <row r="3" spans="1:3" outlineLevel="1">
      <c r="A3" s="3" t="s">
        <v>0</v>
      </c>
      <c r="B3" s="6" t="s">
        <v>1</v>
      </c>
    </row>
    <row r="4" spans="1:3" outlineLevel="1">
      <c r="A4" s="3" t="s">
        <v>2</v>
      </c>
      <c r="B4" s="8" t="s">
        <v>63</v>
      </c>
      <c r="C4" t="s">
        <v>56</v>
      </c>
    </row>
    <row r="5" spans="1:3" outlineLevel="1">
      <c r="A5" s="3" t="s">
        <v>3</v>
      </c>
      <c r="B5" s="8" t="s">
        <v>51</v>
      </c>
      <c r="C5" t="s">
        <v>56</v>
      </c>
    </row>
    <row r="6" spans="1:3" outlineLevel="1">
      <c r="A6" s="3" t="s">
        <v>4</v>
      </c>
      <c r="B6" s="8" t="s">
        <v>52</v>
      </c>
      <c r="C6" t="s">
        <v>56</v>
      </c>
    </row>
    <row r="7" spans="1:3" outlineLevel="1">
      <c r="A7" s="3" t="s">
        <v>5</v>
      </c>
      <c r="B7" s="8" t="str">
        <f>_xll.EVCVW($B$3,$A7)</f>
        <v>2007.TOTAL</v>
      </c>
    </row>
    <row r="8" spans="1:3" outlineLevel="1">
      <c r="A8" s="3" t="s">
        <v>6</v>
      </c>
      <c r="B8" s="8" t="s">
        <v>53</v>
      </c>
      <c r="C8" t="s">
        <v>56</v>
      </c>
    </row>
    <row r="9" spans="1:3" outlineLevel="1">
      <c r="A9" s="3" t="s">
        <v>7</v>
      </c>
      <c r="B9" s="8" t="s">
        <v>54</v>
      </c>
      <c r="C9" t="s">
        <v>56</v>
      </c>
    </row>
    <row r="10" spans="1:3" outlineLevel="1">
      <c r="A10" s="3" t="s">
        <v>8</v>
      </c>
      <c r="B10" s="8" t="s">
        <v>55</v>
      </c>
      <c r="C10" t="s">
        <v>56</v>
      </c>
    </row>
    <row r="11" spans="1:3" outlineLevel="1">
      <c r="A11" s="3" t="s">
        <v>9</v>
      </c>
      <c r="B11" s="8" t="s">
        <v>57</v>
      </c>
      <c r="C11" t="s">
        <v>56</v>
      </c>
    </row>
    <row r="12" spans="1:3" outlineLevel="1">
      <c r="A12" s="4" t="s">
        <v>10</v>
      </c>
      <c r="B12" s="7" t="str">
        <f>_xll.EVCVW($B$3,$A12)</f>
        <v>Periodic</v>
      </c>
    </row>
    <row r="13" spans="1:3" outlineLevel="1"/>
    <row r="14" spans="1:3" outlineLevel="1">
      <c r="A14" s="1" t="s">
        <v>11</v>
      </c>
      <c r="B14" s="13" t="s">
        <v>12</v>
      </c>
    </row>
    <row r="15" spans="1:3" outlineLevel="1">
      <c r="A15" s="5" t="s">
        <v>13</v>
      </c>
      <c r="B15" s="15" t="str">
        <f>_xll.EVRNG($B$4:$B$12)</f>
        <v>Absatzmenge!$B$4:$B$12</v>
      </c>
    </row>
    <row r="16" spans="1:3" outlineLevel="1">
      <c r="A16" s="5" t="s">
        <v>14</v>
      </c>
      <c r="B16" s="15" t="str">
        <f>_xll.EVRNG(I35:T35)</f>
        <v>Absatzmenge!$I$35:$T$35</v>
      </c>
    </row>
    <row r="17" spans="1:7" outlineLevel="1">
      <c r="A17" s="5" t="s">
        <v>15</v>
      </c>
      <c r="B17" s="15" t="str">
        <f>_xll.EVRNG(F37:G39)</f>
        <v>Absatzmenge!$F$37:$G$39</v>
      </c>
      <c r="C17" t="s">
        <v>65</v>
      </c>
    </row>
    <row r="18" spans="1:7" outlineLevel="1">
      <c r="A18" s="5" t="s">
        <v>16</v>
      </c>
      <c r="B18" s="15"/>
    </row>
    <row r="19" spans="1:7" outlineLevel="1">
      <c r="A19" s="5" t="s">
        <v>17</v>
      </c>
      <c r="B19" s="15"/>
    </row>
    <row r="20" spans="1:7" outlineLevel="1">
      <c r="A20" s="5" t="s">
        <v>18</v>
      </c>
      <c r="B20" s="15" t="str">
        <f>_xll.EVRNG(G35)</f>
        <v>Absatzmenge!$G$35</v>
      </c>
    </row>
    <row r="21" spans="1:7" outlineLevel="1">
      <c r="A21" s="5" t="s">
        <v>19</v>
      </c>
      <c r="B21" s="15"/>
    </row>
    <row r="22" spans="1:7" outlineLevel="1"/>
    <row r="23" spans="1:7" outlineLevel="1">
      <c r="A23" s="1" t="s">
        <v>20</v>
      </c>
      <c r="B23" s="9" t="s">
        <v>21</v>
      </c>
      <c r="C23" s="13" t="s">
        <v>22</v>
      </c>
      <c r="D23" s="13" t="s">
        <v>58</v>
      </c>
    </row>
    <row r="24" spans="1:7" outlineLevel="1">
      <c r="A24" s="5" t="s">
        <v>23</v>
      </c>
      <c r="B24" s="15" t="s">
        <v>30</v>
      </c>
      <c r="C24" s="15" t="s">
        <v>32</v>
      </c>
      <c r="D24" s="15" t="s">
        <v>32</v>
      </c>
    </row>
    <row r="25" spans="1:7" outlineLevel="1">
      <c r="A25" s="5" t="s">
        <v>24</v>
      </c>
      <c r="B25" s="15" t="s">
        <v>5</v>
      </c>
      <c r="C25" s="15" t="s">
        <v>9</v>
      </c>
      <c r="D25" s="15" t="s">
        <v>2</v>
      </c>
    </row>
    <row r="26" spans="1:7" outlineLevel="1">
      <c r="A26" s="5" t="s">
        <v>25</v>
      </c>
      <c r="B26" s="15" t="s">
        <v>35</v>
      </c>
      <c r="C26" s="15" t="s">
        <v>62</v>
      </c>
      <c r="D26" s="15" t="s">
        <v>31</v>
      </c>
    </row>
    <row r="27" spans="1:7" outlineLevel="1">
      <c r="A27" s="5" t="s">
        <v>26</v>
      </c>
      <c r="B27" s="15"/>
      <c r="C27" s="15"/>
      <c r="D27" s="15"/>
    </row>
    <row r="28" spans="1:7" outlineLevel="1">
      <c r="A28" s="5" t="s">
        <v>27</v>
      </c>
      <c r="B28" s="15"/>
      <c r="C28" s="15"/>
      <c r="D28" s="15"/>
    </row>
    <row r="29" spans="1:7" outlineLevel="1">
      <c r="A29" s="5" t="s">
        <v>28</v>
      </c>
      <c r="B29" s="15"/>
      <c r="C29" s="15"/>
      <c r="D29" s="15"/>
    </row>
    <row r="30" spans="1:7" outlineLevel="1">
      <c r="A30" s="5" t="s">
        <v>29</v>
      </c>
      <c r="B30" s="15"/>
      <c r="C30" s="15"/>
      <c r="D30" s="15"/>
    </row>
    <row r="31" spans="1:7" outlineLevel="1"/>
    <row r="32" spans="1:7" outlineLevel="1">
      <c r="G32" s="10" t="s">
        <v>33</v>
      </c>
    </row>
    <row r="35" spans="6:20">
      <c r="G35" s="12"/>
      <c r="I35" s="11" t="s">
        <v>37</v>
      </c>
      <c r="J35" s="11" t="s">
        <v>38</v>
      </c>
      <c r="K35" s="11" t="s">
        <v>39</v>
      </c>
      <c r="L35" s="11" t="s">
        <v>40</v>
      </c>
      <c r="M35" s="11" t="s">
        <v>41</v>
      </c>
      <c r="N35" s="11" t="s">
        <v>42</v>
      </c>
      <c r="O35" s="11" t="s">
        <v>43</v>
      </c>
      <c r="P35" s="11" t="s">
        <v>44</v>
      </c>
      <c r="Q35" s="11" t="s">
        <v>45</v>
      </c>
      <c r="R35" s="11" t="s">
        <v>46</v>
      </c>
      <c r="S35" s="11" t="s">
        <v>47</v>
      </c>
      <c r="T35" s="11" t="s">
        <v>48</v>
      </c>
    </row>
    <row r="36" spans="6:20">
      <c r="I36" t="str">
        <f>IF(_xll.EVDES(I35,$B$3)="#NODATA","",_xll.EVDES(I35,$B$3))</f>
        <v>2007 JAN</v>
      </c>
      <c r="J36" t="str">
        <f>IF(_xll.EVDES(J35,$B$3)="#NODATA","",_xll.EVDES(J35,$B$3))</f>
        <v>2007 FEB</v>
      </c>
      <c r="K36" t="str">
        <f>IF(_xll.EVDES(K35,$B$3)="#NODATA","",_xll.EVDES(K35,$B$3))</f>
        <v>2007 MAR</v>
      </c>
      <c r="L36" t="str">
        <f>IF(_xll.EVDES(L35,$B$3)="#NODATA","",_xll.EVDES(L35,$B$3))</f>
        <v>2007 APR</v>
      </c>
      <c r="M36" t="str">
        <f>IF(_xll.EVDES(M35,$B$3)="#NODATA","",_xll.EVDES(M35,$B$3))</f>
        <v>2007 MAY</v>
      </c>
      <c r="N36" t="str">
        <f>IF(_xll.EVDES(N35,$B$3)="#NODATA","",_xll.EVDES(N35,$B$3))</f>
        <v>2007 JUN</v>
      </c>
      <c r="O36" t="str">
        <f>IF(_xll.EVDES(O35,$B$3)="#NODATA","",_xll.EVDES(O35,$B$3))</f>
        <v>2007 JUL</v>
      </c>
      <c r="P36" t="str">
        <f>IF(_xll.EVDES(P35,$B$3)="#NODATA","",_xll.EVDES(P35,$B$3))</f>
        <v>2007 AUG</v>
      </c>
      <c r="Q36" t="str">
        <f>IF(_xll.EVDES(Q35,$B$3)="#NODATA","",_xll.EVDES(Q35,$B$3))</f>
        <v>2007 SEP</v>
      </c>
      <c r="R36" t="str">
        <f>IF(_xll.EVDES(R35,$B$3)="#NODATA","",_xll.EVDES(R35,$B$3))</f>
        <v>2007 OCT</v>
      </c>
      <c r="S36" t="str">
        <f>IF(_xll.EVDES(S35,$B$3)="#NODATA","",_xll.EVDES(S35,$B$3))</f>
        <v>2007 NOV</v>
      </c>
      <c r="T36" t="str">
        <f>IF(_xll.EVDES(T35,$B$3)="#NODATA","",_xll.EVDES(T35,$B$3))</f>
        <v>2007 DEC</v>
      </c>
    </row>
    <row r="37" spans="6:20">
      <c r="F37" t="s">
        <v>59</v>
      </c>
      <c r="G37" s="11" t="s">
        <v>63</v>
      </c>
      <c r="H37" t="str">
        <f>IF(_xll.EVDES(G37,$B$3)="#NODATA","",_xll.EVDES(G37,$B$3))</f>
        <v>Absatzmenge</v>
      </c>
      <c r="I37" s="12">
        <v>100</v>
      </c>
      <c r="J37" s="12">
        <v>100</v>
      </c>
      <c r="K37" s="12">
        <v>100</v>
      </c>
      <c r="L37" s="12">
        <v>100</v>
      </c>
      <c r="M37" s="12">
        <v>100</v>
      </c>
      <c r="N37" s="12">
        <v>100</v>
      </c>
      <c r="O37" s="12">
        <v>100</v>
      </c>
      <c r="P37" s="12">
        <v>100</v>
      </c>
      <c r="Q37" s="12">
        <v>100</v>
      </c>
      <c r="R37" s="12">
        <v>100</v>
      </c>
      <c r="S37" s="12">
        <v>100</v>
      </c>
      <c r="T37" s="12">
        <v>100</v>
      </c>
    </row>
    <row r="38" spans="6:20">
      <c r="F38" t="s">
        <v>60</v>
      </c>
      <c r="G38" s="11" t="s">
        <v>63</v>
      </c>
      <c r="H38" t="str">
        <f>IF(_xll.EVDES(G38,$B$3)="#NODATA","",_xll.EVDES(G38,$B$3))</f>
        <v>Absatzmenge</v>
      </c>
      <c r="I38" s="12">
        <v>200</v>
      </c>
      <c r="J38" s="12">
        <v>200</v>
      </c>
      <c r="K38" s="12">
        <v>200</v>
      </c>
      <c r="L38" s="12">
        <v>200</v>
      </c>
      <c r="M38" s="12">
        <v>200</v>
      </c>
      <c r="N38" s="12">
        <v>200</v>
      </c>
      <c r="O38" s="12">
        <v>200</v>
      </c>
      <c r="P38" s="12">
        <v>200</v>
      </c>
      <c r="Q38" s="12">
        <v>200</v>
      </c>
      <c r="R38" s="12">
        <v>200</v>
      </c>
      <c r="S38" s="12">
        <v>200</v>
      </c>
      <c r="T38" s="12">
        <v>200</v>
      </c>
    </row>
    <row r="39" spans="6:20">
      <c r="F39" t="s">
        <v>61</v>
      </c>
      <c r="G39" s="11" t="s">
        <v>63</v>
      </c>
      <c r="H39" t="str">
        <f>IF(_xll.EVDES(G39,$B$3)="#NODATA","",_xll.EVDES(G39,$B$3))</f>
        <v>Absatzmenge</v>
      </c>
      <c r="I39" s="12">
        <v>300</v>
      </c>
      <c r="J39" s="12">
        <v>300</v>
      </c>
      <c r="K39" s="12">
        <v>300</v>
      </c>
      <c r="L39" s="12">
        <v>300</v>
      </c>
      <c r="M39" s="12">
        <v>300</v>
      </c>
      <c r="N39" s="12">
        <v>300</v>
      </c>
      <c r="O39" s="12">
        <v>300</v>
      </c>
      <c r="P39" s="12">
        <v>300</v>
      </c>
      <c r="Q39" s="12">
        <v>300</v>
      </c>
      <c r="R39" s="12">
        <v>300</v>
      </c>
      <c r="S39" s="12">
        <v>300</v>
      </c>
      <c r="T39" s="12">
        <v>300</v>
      </c>
    </row>
  </sheetData>
  <dataValidations count="2">
    <dataValidation type="list" allowBlank="1" sqref="B25:D25">
      <formula1>"ACCOUNT,CATEGORY,ENTITY,TIME,INTCO,RPTCURRENCY,DATASRC,PRODUCT,MEASURES"</formula1>
    </dataValidation>
    <dataValidation type="list" allowBlank="1" sqref="B26:D26">
      <formula1>"SELF,ALL,BAS,DEP,BASMEMBERS,MEMBERS,NOEXPAND"</formula1>
    </dataValidation>
  </dataValidations>
  <pageMargins left="0.7" right="0.7" top="0.78740157499999996" bottom="0.78740157499999996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3"/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 und Stückkosten</vt:lpstr>
      <vt:lpstr>Absatzmenge</vt:lpstr>
      <vt:lpstr>Tabelle3</vt:lpstr>
    </vt:vector>
  </TitlesOfParts>
  <Company>SAP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CPMadmin</dc:creator>
  <cp:lastModifiedBy>CPMadmin</cp:lastModifiedBy>
  <dcterms:created xsi:type="dcterms:W3CDTF">2009-11-23T15:02:16Z</dcterms:created>
  <dcterms:modified xsi:type="dcterms:W3CDTF">2009-11-23T20:21:54Z</dcterms:modified>
</cp:coreProperties>
</file>